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A0AD69B-E3C4-4EF8-90A3-22DC51D963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9" i="1"/>
  <c r="F16" i="1" l="1"/>
</calcChain>
</file>

<file path=xl/sharedStrings.xml><?xml version="1.0" encoding="utf-8"?>
<sst xmlns="http://schemas.openxmlformats.org/spreadsheetml/2006/main" count="20" uniqueCount="14">
  <si>
    <t>Name des Bieters:</t>
  </si>
  <si>
    <t>Rabatt</t>
  </si>
  <si>
    <t>Wertungspreis</t>
  </si>
  <si>
    <t>Produkt</t>
  </si>
  <si>
    <t>Menge</t>
  </si>
  <si>
    <t>Service</t>
  </si>
  <si>
    <t>Position</t>
  </si>
  <si>
    <t>Gesamtpreis Wertung</t>
  </si>
  <si>
    <t>Lizenzen</t>
  </si>
  <si>
    <t>Advanced Remote Installation
• Einrichtung von bis zu 6 Instanzen
• Implementierung von Best Practices
• Einrichtung von bis zu 4 Special Agents
• Implementierung von maximal 3 fortgeschrittenen Themen
• Clustering von Appliances bei Bedarf</t>
  </si>
  <si>
    <t>Preisblatt</t>
  </si>
  <si>
    <t>Die gelb hinterlegten Felder sind vom Bieter auszufüllen.</t>
  </si>
  <si>
    <t>Einzelpreis
(netto)</t>
  </si>
  <si>
    <t>Checkmk Enterprise mit 'Konzern-und Managed Services
Nutzung' mit Advanced Support für bis zu 60.000 überwachte Services
• Lizenz für Checkmk Enterprise, gültig für die Dauer der
Subskription, inkl. unbegrenzten Updates
• Unbegrenzte Hosts, Instanzen und User
• Deployment: Download von checkmk.com
• Support: 10 Stunden x 5 Tage | 4 Stunden Reaktionszeit auf
kritische Tickets | Zugang zu Consulting (mit weiteren Kosten
verbunden)
Laufzeit: 01.07.2026 - 30.06.2029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</si>
</sst>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OK Buenos Aires"/>
    </font>
    <font>
      <b/>
      <u/>
      <sz val="11"/>
      <color theme="1"/>
      <name val="AOK Buenos Aires"/>
    </font>
    <font>
      <b/>
      <u/>
      <sz val="12"/>
      <color theme="1"/>
      <name val="AOK Buenos Aires"/>
    </font>
    <font>
      <b/>
      <sz val="12"/>
      <color rgb="FFFF0000"/>
      <name val="AOK Buenos Aire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Fill="1" applyBorder="1" applyAlignment="1"/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164" fontId="4" fillId="0" borderId="1" xfId="0" applyNumberFormat="1" applyFont="1" applyBorder="1" applyAlignment="1"/>
    <xf numFmtId="0" fontId="3" fillId="0" borderId="0" xfId="0" applyFont="1" applyBorder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9" fontId="3" fillId="3" borderId="1" xfId="2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2" xfId="0" applyFont="1" applyFill="1" applyBorder="1" applyAlignment="1" applyProtection="1">
      <alignment horizontal="left" vertical="top"/>
      <protection locked="0"/>
    </xf>
    <xf numFmtId="0" fontId="3" fillId="3" borderId="3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 applyProtection="1">
      <alignment horizontal="left" vertical="top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9"/>
  <sheetViews>
    <sheetView tabSelected="1" topLeftCell="A4" zoomScaleNormal="100" workbookViewId="0">
      <selection activeCell="I14" sqref="I14"/>
    </sheetView>
  </sheetViews>
  <sheetFormatPr baseColWidth="10" defaultColWidth="9.140625" defaultRowHeight="16.5" x14ac:dyDescent="0.3"/>
  <cols>
    <col min="1" max="1" width="19.85546875" style="1" bestFit="1" customWidth="1"/>
    <col min="2" max="2" width="64.42578125" style="1" customWidth="1"/>
    <col min="3" max="3" width="16.5703125" style="1" customWidth="1"/>
    <col min="4" max="4" width="18.85546875" style="1" bestFit="1" customWidth="1"/>
    <col min="5" max="5" width="13.7109375" style="1" bestFit="1" customWidth="1"/>
    <col min="6" max="6" width="18.140625" style="1" customWidth="1"/>
    <col min="7" max="8" width="9.140625" style="1"/>
    <col min="9" max="9" width="19.140625" style="1" bestFit="1" customWidth="1"/>
    <col min="10" max="10" width="30.42578125" style="1" customWidth="1"/>
    <col min="11" max="11" width="10.7109375" style="1" bestFit="1" customWidth="1"/>
    <col min="12" max="12" width="19.140625" style="1" bestFit="1" customWidth="1"/>
    <col min="13" max="14" width="14" style="1" bestFit="1" customWidth="1"/>
    <col min="15" max="16384" width="9.140625" style="1"/>
  </cols>
  <sheetData>
    <row r="2" spans="1:8" ht="17.25" x14ac:dyDescent="0.3">
      <c r="A2" s="21" t="s">
        <v>10</v>
      </c>
      <c r="B2" s="21"/>
      <c r="C2" s="21"/>
      <c r="D2" s="21"/>
      <c r="E2" s="21"/>
      <c r="F2" s="21"/>
    </row>
    <row r="3" spans="1:8" x14ac:dyDescent="0.3">
      <c r="A3" s="9"/>
      <c r="B3" s="9"/>
      <c r="C3" s="9"/>
    </row>
    <row r="4" spans="1:8" x14ac:dyDescent="0.3">
      <c r="A4" s="1" t="s">
        <v>0</v>
      </c>
      <c r="B4" s="22"/>
      <c r="C4" s="23"/>
      <c r="D4" s="23"/>
      <c r="E4" s="23"/>
      <c r="F4" s="24"/>
      <c r="G4" s="2"/>
      <c r="H4" s="2"/>
    </row>
    <row r="5" spans="1:8" s="3" customFormat="1" x14ac:dyDescent="0.3">
      <c r="A5" s="1"/>
      <c r="B5" s="1"/>
      <c r="C5" s="9"/>
      <c r="D5" s="1"/>
      <c r="E5" s="1"/>
      <c r="F5" s="1"/>
    </row>
    <row r="6" spans="1:8" x14ac:dyDescent="0.3">
      <c r="B6" s="19" t="s">
        <v>8</v>
      </c>
      <c r="C6" s="20"/>
      <c r="D6" s="20"/>
      <c r="E6" s="20"/>
    </row>
    <row r="8" spans="1:8" ht="33" x14ac:dyDescent="0.3">
      <c r="A8" s="10" t="s">
        <v>6</v>
      </c>
      <c r="B8" s="10" t="s">
        <v>3</v>
      </c>
      <c r="C8" s="10" t="s">
        <v>4</v>
      </c>
      <c r="D8" s="11" t="s">
        <v>12</v>
      </c>
      <c r="E8" s="10" t="s">
        <v>1</v>
      </c>
      <c r="F8" s="10" t="s">
        <v>2</v>
      </c>
    </row>
    <row r="9" spans="1:8" ht="214.5" x14ac:dyDescent="0.3">
      <c r="A9" s="4">
        <v>1</v>
      </c>
      <c r="B9" s="12" t="s">
        <v>13</v>
      </c>
      <c r="C9" s="5">
        <v>1</v>
      </c>
      <c r="D9" s="14">
        <v>0</v>
      </c>
      <c r="E9" s="15">
        <v>0</v>
      </c>
      <c r="F9" s="6">
        <f t="shared" ref="F9" si="0">C9*D9-(C9*D9*E9)</f>
        <v>0</v>
      </c>
    </row>
    <row r="11" spans="1:8" x14ac:dyDescent="0.3">
      <c r="B11" s="19" t="s">
        <v>5</v>
      </c>
      <c r="C11" s="19"/>
      <c r="D11" s="19"/>
      <c r="E11" s="19"/>
    </row>
    <row r="13" spans="1:8" ht="33" x14ac:dyDescent="0.3">
      <c r="A13" s="10" t="s">
        <v>6</v>
      </c>
      <c r="B13" s="10" t="s">
        <v>3</v>
      </c>
      <c r="C13" s="10" t="s">
        <v>4</v>
      </c>
      <c r="D13" s="11" t="s">
        <v>12</v>
      </c>
      <c r="E13" s="10" t="s">
        <v>1</v>
      </c>
      <c r="F13" s="10" t="s">
        <v>2</v>
      </c>
    </row>
    <row r="14" spans="1:8" ht="99" x14ac:dyDescent="0.3">
      <c r="A14" s="13">
        <v>2</v>
      </c>
      <c r="B14" s="7" t="s">
        <v>9</v>
      </c>
      <c r="C14" s="5">
        <v>1</v>
      </c>
      <c r="D14" s="14">
        <v>0</v>
      </c>
      <c r="E14" s="15">
        <v>0</v>
      </c>
      <c r="F14" s="6">
        <f t="shared" ref="F14" si="1">C14*D14-(C14*D14*E14)</f>
        <v>0</v>
      </c>
    </row>
    <row r="16" spans="1:8" x14ac:dyDescent="0.3">
      <c r="D16" s="17" t="s">
        <v>7</v>
      </c>
      <c r="E16" s="18"/>
      <c r="F16" s="8">
        <f>F9+F14</f>
        <v>0</v>
      </c>
    </row>
    <row r="19" spans="1:6" ht="43.5" customHeight="1" x14ac:dyDescent="0.3">
      <c r="A19" s="16" t="s">
        <v>11</v>
      </c>
      <c r="B19" s="16"/>
      <c r="C19" s="16"/>
      <c r="D19" s="16"/>
      <c r="E19" s="16"/>
      <c r="F19" s="16"/>
    </row>
  </sheetData>
  <sheetProtection algorithmName="SHA-512" hashValue="62Zf52Z5Oe+Iht9oZQmc0BXrHLyVtb2OvCpPoQybV6v+IgPn5/HjYfNnHpCf/HJ4fTFlGrWV/yxrXmihRjK83Q==" saltValue="+zUBXzv80DQS+vdIgJJ3Mg==" spinCount="100000" sheet="1" objects="1" scenarios="1"/>
  <mergeCells count="6">
    <mergeCell ref="A19:F19"/>
    <mergeCell ref="D16:E16"/>
    <mergeCell ref="B6:E6"/>
    <mergeCell ref="B11:E11"/>
    <mergeCell ref="A2:F2"/>
    <mergeCell ref="B4:F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Header>&amp;L&amp;"AOK Buenos Aires,Standard"&amp;8 2026-039-AE | CheckMK Enterprise&amp;R&amp;"AOK Buenos Aires,Standard"&amp;8Anlage B03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2026-04-21T10:38:00Z</dcterms:modified>
</cp:coreProperties>
</file>